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List1" sheetId="1" r:id="rId1"/>
  </sheets>
  <calcPr calcId="145621"/>
</workbook>
</file>

<file path=xl/calcChain.xml><?xml version="1.0" encoding="utf-8"?>
<calcChain xmlns="http://schemas.openxmlformats.org/spreadsheetml/2006/main">
  <c r="AG14" i="1" l="1"/>
  <c r="AG21" i="1" s="1"/>
  <c r="AN15" i="1"/>
  <c r="AN16" i="1"/>
  <c r="AN17" i="1"/>
  <c r="AT18" i="1"/>
  <c r="AN18" i="1"/>
  <c r="BD14" i="1"/>
  <c r="BC14" i="1"/>
  <c r="AY14" i="1" s="1"/>
  <c r="BB14" i="1"/>
  <c r="BA14" i="1"/>
  <c r="AW14" i="1" s="1"/>
  <c r="AZ14" i="1"/>
  <c r="AV14" i="1" s="1"/>
  <c r="AT14" i="1" s="1"/>
  <c r="AU14" i="1"/>
  <c r="AS14" i="1"/>
  <c r="AN14" i="1" l="1"/>
  <c r="AN21" i="1" s="1"/>
  <c r="AX14" i="1"/>
</calcChain>
</file>

<file path=xl/sharedStrings.xml><?xml version="1.0" encoding="utf-8"?>
<sst xmlns="http://schemas.openxmlformats.org/spreadsheetml/2006/main" count="39" uniqueCount="36">
  <si>
    <t>Kód:</t>
  </si>
  <si>
    <t>PFB150080</t>
  </si>
  <si>
    <t>Stavba:</t>
  </si>
  <si>
    <t>CPTO UNIVERZITY JANA E. PURKYNĚ V ÚSTÍ n. LABEM</t>
  </si>
  <si>
    <t>Místo:</t>
  </si>
  <si>
    <t>Datum:</t>
  </si>
  <si>
    <t>Objednatel:</t>
  </si>
  <si>
    <t>Zhotovitel:</t>
  </si>
  <si>
    <t>Projektant:</t>
  </si>
  <si>
    <t>Zpracovatel: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</si>
  <si>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</si>
  <si>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</si>
  <si>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</si>
  <si>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</si>
  <si>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</si>
  <si>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</si>
  <si>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</si>
  <si>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</si>
  <si>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</si>
  <si>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</si>
  <si>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</si>
  <si>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</si>
  <si>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</si>
  <si>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</si>
  <si>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</si>
  <si>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</si>
  <si>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</si>
  <si>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</si>
  <si>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/</t>
  </si>
  <si>
    <t>VZT</t>
  </si>
  <si>
    <t>Laminární stropy</t>
  </si>
  <si>
    <t>Celkové náklady za stavbu 1) + 2)</t>
  </si>
  <si>
    <t>Chlazení</t>
  </si>
  <si>
    <t>MaR</t>
  </si>
  <si>
    <t>Stavební</t>
  </si>
  <si>
    <t>1) Náklady z jednotlivých VV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</si>
</sst>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6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8"/>
      <color rgb="FF96969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8"/>
      <color theme="10"/>
      <name val="Wingdings 2"/>
      <family val="1"/>
      <charset val="2"/>
    </font>
    <font>
      <sz val="10"/>
      <color rgb="FF003366"/>
      <name val="Trebuchet MS"/>
      <family val="2"/>
      <charset val="238"/>
    </font>
    <font>
      <b/>
      <sz val="10"/>
      <color rgb="FF003366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0" xfId="0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4" fillId="0" borderId="0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164" fontId="5" fillId="0" borderId="0" xfId="0" applyNumberFormat="1" applyFont="1" applyBorder="1" applyAlignment="1" applyProtection="1">
      <alignment horizontal="left" vertical="center"/>
    </xf>
    <xf numFmtId="0" fontId="0" fillId="0" borderId="13" xfId="0" applyFont="1" applyBorder="1" applyAlignment="1" applyProtection="1">
      <alignment vertical="center"/>
    </xf>
    <xf numFmtId="0" fontId="0" fillId="2" borderId="7" xfId="0" applyFont="1" applyFill="1" applyBorder="1" applyAlignment="1" applyProtection="1">
      <alignment vertical="center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</xf>
    <xf numFmtId="4" fontId="10" fillId="0" borderId="12" xfId="0" applyNumberFormat="1" applyFont="1" applyBorder="1" applyAlignment="1" applyProtection="1">
      <alignment vertical="center"/>
    </xf>
    <xf numFmtId="4" fontId="10" fillId="0" borderId="0" xfId="0" applyNumberFormat="1" applyFont="1" applyBorder="1" applyAlignment="1" applyProtection="1">
      <alignment vertical="center"/>
    </xf>
    <xf numFmtId="165" fontId="10" fillId="0" borderId="0" xfId="0" applyNumberFormat="1" applyFont="1" applyBorder="1" applyAlignment="1" applyProtection="1">
      <alignment vertical="center"/>
    </xf>
    <xf numFmtId="4" fontId="10" fillId="0" borderId="13" xfId="0" applyNumberFormat="1" applyFont="1" applyBorder="1" applyAlignment="1" applyProtection="1">
      <alignment vertical="center"/>
    </xf>
    <xf numFmtId="0" fontId="12" fillId="0" borderId="0" xfId="1" applyFont="1" applyAlignment="1" applyProtection="1">
      <alignment horizontal="center" vertical="center"/>
    </xf>
    <xf numFmtId="0" fontId="1" fillId="0" borderId="4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4" fontId="8" fillId="0" borderId="12" xfId="0" applyNumberFormat="1" applyFont="1" applyBorder="1" applyAlignment="1" applyProtection="1">
      <alignment vertical="center"/>
    </xf>
    <xf numFmtId="4" fontId="8" fillId="0" borderId="0" xfId="0" applyNumberFormat="1" applyFont="1" applyBorder="1" applyAlignment="1" applyProtection="1">
      <alignment vertical="center"/>
    </xf>
    <xf numFmtId="165" fontId="8" fillId="0" borderId="0" xfId="0" applyNumberFormat="1" applyFont="1" applyBorder="1" applyAlignment="1" applyProtection="1">
      <alignment vertical="center"/>
    </xf>
    <xf numFmtId="4" fontId="8" fillId="0" borderId="13" xfId="0" applyNumberFormat="1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11" fillId="2" borderId="0" xfId="0" applyFont="1" applyFill="1" applyBorder="1" applyAlignment="1" applyProtection="1">
      <alignment horizontal="left" vertical="center"/>
    </xf>
    <xf numFmtId="0" fontId="0" fillId="2" borderId="0" xfId="0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4" fontId="13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horizontal="left" vertical="center" wrapText="1"/>
    </xf>
    <xf numFmtId="4" fontId="13" fillId="3" borderId="0" xfId="0" applyNumberFormat="1" applyFont="1" applyFill="1" applyBorder="1" applyAlignment="1" applyProtection="1">
      <alignment vertical="center"/>
      <protection locked="0"/>
    </xf>
    <xf numFmtId="0" fontId="13" fillId="3" borderId="0" xfId="0" applyFont="1" applyFill="1" applyBorder="1" applyAlignment="1" applyProtection="1">
      <alignment vertical="center"/>
      <protection locked="0"/>
    </xf>
    <xf numFmtId="4" fontId="11" fillId="0" borderId="0" xfId="0" applyNumberFormat="1" applyFont="1" applyBorder="1" applyAlignment="1" applyProtection="1">
      <alignment horizontal="right" vertical="center"/>
    </xf>
    <xf numFmtId="4" fontId="11" fillId="0" borderId="0" xfId="0" applyNumberFormat="1" applyFont="1" applyBorder="1" applyAlignment="1" applyProtection="1">
      <alignment vertical="center"/>
    </xf>
    <xf numFmtId="4" fontId="11" fillId="2" borderId="0" xfId="0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vertical="center"/>
    </xf>
    <xf numFmtId="0" fontId="10" fillId="0" borderId="9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left" vertical="center"/>
    </xf>
    <xf numFmtId="0" fontId="7" fillId="0" borderId="12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6" fillId="0" borderId="0" xfId="0" applyFont="1" applyBorder="1" applyAlignment="1" applyProtection="1">
      <alignment horizontal="left" vertical="top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D22"/>
  <sheetViews>
    <sheetView showGridLines="0" tabSelected="1" workbookViewId="0">
      <selection activeCell="F25" sqref="F25"/>
    </sheetView>
  </sheetViews>
  <sheetFormatPr defaultRowHeight="15" x14ac:dyDescent="0.25"/>
  <cols>
    <col min="1" max="1" width="6.140625" style="1" customWidth="1"/>
    <col min="2" max="2" width="1.28515625" style="1" customWidth="1"/>
    <col min="3" max="3" width="3" style="1" customWidth="1"/>
    <col min="4" max="33" width="1.85546875" style="1" customWidth="1"/>
    <col min="34" max="34" width="2.42578125" style="1" customWidth="1"/>
    <col min="35" max="37" width="1.85546875" style="1" customWidth="1"/>
    <col min="38" max="38" width="6.140625" style="1" customWidth="1"/>
    <col min="39" max="39" width="2.42578125" style="1" customWidth="1"/>
    <col min="40" max="40" width="9.85546875" style="1" customWidth="1"/>
    <col min="41" max="41" width="5.5703125" style="1" customWidth="1"/>
    <col min="42" max="42" width="3" style="1" customWidth="1"/>
    <col min="43" max="43" width="1.28515625" style="1" customWidth="1"/>
    <col min="44" max="44" width="10" style="1" customWidth="1"/>
    <col min="45" max="46" width="19" style="1" hidden="1" customWidth="1"/>
    <col min="47" max="47" width="18.42578125" style="1" hidden="1" customWidth="1"/>
    <col min="48" max="52" width="15.85546875" style="1" hidden="1" customWidth="1"/>
    <col min="53" max="53" width="14.140625" style="1" hidden="1" customWidth="1"/>
    <col min="54" max="54" width="18.42578125" style="1" hidden="1" customWidth="1"/>
    <col min="55" max="56" width="14.140625" style="1" hidden="1" customWidth="1"/>
    <col min="57" max="16384" width="9.140625" style="1"/>
  </cols>
  <sheetData>
    <row r="2" spans="2:56" s="9" customFormat="1" ht="6.95" customHeight="1" x14ac:dyDescent="0.25">
      <c r="B2" s="17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9"/>
    </row>
    <row r="3" spans="2:56" s="9" customFormat="1" ht="36.950000000000003" customHeight="1" x14ac:dyDescent="0.25">
      <c r="B3" s="6"/>
      <c r="C3" s="63" t="s">
        <v>10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8"/>
    </row>
    <row r="4" spans="2:56" s="22" customFormat="1" ht="14.45" customHeight="1" x14ac:dyDescent="0.25">
      <c r="B4" s="20"/>
      <c r="C4" s="5" t="s">
        <v>0</v>
      </c>
      <c r="D4" s="53"/>
      <c r="E4" s="53"/>
      <c r="F4" s="53"/>
      <c r="G4" s="53"/>
      <c r="H4" s="53"/>
      <c r="I4" s="53"/>
      <c r="J4" s="53"/>
      <c r="K4" s="53"/>
      <c r="L4" s="74" t="s">
        <v>1</v>
      </c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21"/>
    </row>
    <row r="5" spans="2:56" s="27" customFormat="1" ht="36.950000000000003" customHeight="1" x14ac:dyDescent="0.25">
      <c r="B5" s="23"/>
      <c r="C5" s="24" t="s">
        <v>2</v>
      </c>
      <c r="D5" s="25"/>
      <c r="E5" s="25"/>
      <c r="F5" s="25"/>
      <c r="G5" s="25"/>
      <c r="H5" s="25"/>
      <c r="I5" s="25"/>
      <c r="J5" s="25"/>
      <c r="K5" s="25"/>
      <c r="L5" s="76" t="s">
        <v>3</v>
      </c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26"/>
    </row>
    <row r="6" spans="2:56" s="9" customFormat="1" ht="6.95" customHeight="1" x14ac:dyDescent="0.25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8"/>
    </row>
    <row r="7" spans="2:56" s="9" customFormat="1" x14ac:dyDescent="0.25">
      <c r="B7" s="6"/>
      <c r="C7" s="5" t="s">
        <v>4</v>
      </c>
      <c r="D7" s="7"/>
      <c r="E7" s="7"/>
      <c r="F7" s="7"/>
      <c r="G7" s="7"/>
      <c r="H7" s="7"/>
      <c r="I7" s="7"/>
      <c r="J7" s="7"/>
      <c r="K7" s="7"/>
      <c r="L7" s="28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5" t="s">
        <v>5</v>
      </c>
      <c r="AJ7" s="7"/>
      <c r="AK7" s="7"/>
      <c r="AL7" s="7"/>
      <c r="AM7" s="29"/>
      <c r="AN7" s="7"/>
      <c r="AO7" s="7"/>
      <c r="AP7" s="7"/>
      <c r="AQ7" s="8"/>
    </row>
    <row r="8" spans="2:56" s="9" customFormat="1" ht="6.95" customHeight="1" x14ac:dyDescent="0.25"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8"/>
    </row>
    <row r="9" spans="2:56" s="9" customFormat="1" x14ac:dyDescent="0.25">
      <c r="B9" s="6"/>
      <c r="C9" s="5" t="s">
        <v>6</v>
      </c>
      <c r="D9" s="7"/>
      <c r="E9" s="7"/>
      <c r="F9" s="7"/>
      <c r="G9" s="7"/>
      <c r="H9" s="7"/>
      <c r="I9" s="7"/>
      <c r="J9" s="7"/>
      <c r="K9" s="7"/>
      <c r="L9" s="53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5" t="s">
        <v>8</v>
      </c>
      <c r="AJ9" s="7"/>
      <c r="AK9" s="7"/>
      <c r="AL9" s="7"/>
      <c r="AM9" s="65"/>
      <c r="AN9" s="65"/>
      <c r="AO9" s="65"/>
      <c r="AP9" s="65"/>
      <c r="AQ9" s="8"/>
      <c r="AS9" s="66" t="s">
        <v>11</v>
      </c>
      <c r="AT9" s="67"/>
      <c r="AU9" s="10"/>
      <c r="AV9" s="10"/>
      <c r="AW9" s="10"/>
      <c r="AX9" s="10"/>
      <c r="AY9" s="10"/>
      <c r="AZ9" s="10"/>
      <c r="BA9" s="10"/>
      <c r="BB9" s="10"/>
      <c r="BC9" s="10"/>
      <c r="BD9" s="11"/>
    </row>
    <row r="10" spans="2:56" s="9" customFormat="1" x14ac:dyDescent="0.25">
      <c r="B10" s="6"/>
      <c r="C10" s="5" t="s">
        <v>7</v>
      </c>
      <c r="D10" s="7"/>
      <c r="E10" s="7"/>
      <c r="F10" s="7"/>
      <c r="G10" s="7"/>
      <c r="H10" s="7"/>
      <c r="I10" s="7"/>
      <c r="J10" s="7"/>
      <c r="K10" s="7"/>
      <c r="L10" s="53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5" t="s">
        <v>9</v>
      </c>
      <c r="AJ10" s="7"/>
      <c r="AK10" s="7"/>
      <c r="AL10" s="7"/>
      <c r="AM10" s="65"/>
      <c r="AN10" s="65"/>
      <c r="AO10" s="65"/>
      <c r="AP10" s="65"/>
      <c r="AQ10" s="8"/>
      <c r="AS10" s="68"/>
      <c r="AT10" s="69"/>
      <c r="AU10" s="7"/>
      <c r="AV10" s="7"/>
      <c r="AW10" s="7"/>
      <c r="AX10" s="7"/>
      <c r="AY10" s="7"/>
      <c r="AZ10" s="7"/>
      <c r="BA10" s="7"/>
      <c r="BB10" s="7"/>
      <c r="BC10" s="7"/>
      <c r="BD10" s="30"/>
    </row>
    <row r="11" spans="2:56" s="9" customFormat="1" ht="10.9" customHeight="1" x14ac:dyDescent="0.25"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8"/>
      <c r="AS11" s="68"/>
      <c r="AT11" s="69"/>
      <c r="AU11" s="7"/>
      <c r="AV11" s="7"/>
      <c r="AW11" s="7"/>
      <c r="AX11" s="7"/>
      <c r="AY11" s="7"/>
      <c r="AZ11" s="7"/>
      <c r="BA11" s="7"/>
      <c r="BB11" s="7"/>
      <c r="BC11" s="7"/>
      <c r="BD11" s="30"/>
    </row>
    <row r="12" spans="2:56" s="9" customFormat="1" ht="29.25" customHeight="1" x14ac:dyDescent="0.25">
      <c r="B12" s="6"/>
      <c r="C12" s="70" t="s">
        <v>12</v>
      </c>
      <c r="D12" s="71"/>
      <c r="E12" s="71"/>
      <c r="F12" s="71"/>
      <c r="G12" s="71"/>
      <c r="H12" s="31"/>
      <c r="I12" s="72" t="s">
        <v>13</v>
      </c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2" t="s">
        <v>14</v>
      </c>
      <c r="AH12" s="71"/>
      <c r="AI12" s="71"/>
      <c r="AJ12" s="71"/>
      <c r="AK12" s="71"/>
      <c r="AL12" s="71"/>
      <c r="AM12" s="71"/>
      <c r="AN12" s="72" t="s">
        <v>15</v>
      </c>
      <c r="AO12" s="71"/>
      <c r="AP12" s="73"/>
      <c r="AQ12" s="8"/>
      <c r="AS12" s="32" t="s">
        <v>16</v>
      </c>
      <c r="AT12" s="33" t="s">
        <v>17</v>
      </c>
      <c r="AU12" s="33" t="s">
        <v>18</v>
      </c>
      <c r="AV12" s="33" t="s">
        <v>19</v>
      </c>
      <c r="AW12" s="33" t="s">
        <v>20</v>
      </c>
      <c r="AX12" s="33" t="s">
        <v>21</v>
      </c>
      <c r="AY12" s="33" t="s">
        <v>22</v>
      </c>
      <c r="AZ12" s="33" t="s">
        <v>23</v>
      </c>
      <c r="BA12" s="33" t="s">
        <v>24</v>
      </c>
      <c r="BB12" s="33" t="s">
        <v>25</v>
      </c>
      <c r="BC12" s="33" t="s">
        <v>26</v>
      </c>
      <c r="BD12" s="34" t="s">
        <v>27</v>
      </c>
    </row>
    <row r="13" spans="2:56" s="9" customFormat="1" ht="10.9" customHeight="1" x14ac:dyDescent="0.25"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8"/>
      <c r="AS13" s="35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1"/>
    </row>
    <row r="14" spans="2:56" s="27" customFormat="1" ht="32.450000000000003" customHeight="1" x14ac:dyDescent="0.25">
      <c r="B14" s="23"/>
      <c r="C14" s="36" t="s">
        <v>35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60">
        <f>AG18+AG17+AG16+AG15</f>
        <v>0</v>
      </c>
      <c r="AH14" s="60"/>
      <c r="AI14" s="60"/>
      <c r="AJ14" s="60"/>
      <c r="AK14" s="60"/>
      <c r="AL14" s="60"/>
      <c r="AM14" s="60"/>
      <c r="AN14" s="61">
        <f>AN15+AN16+AN17+AN18</f>
        <v>0</v>
      </c>
      <c r="AO14" s="61"/>
      <c r="AP14" s="61"/>
      <c r="AQ14" s="26"/>
      <c r="AS14" s="38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AT14" s="39" t="e">
        <f>ROUND(SUM(AV14:AW14),2)</f>
        <v>#REF!</v>
      </c>
      <c r="AU14" s="40" t="e">
        <f>ROUND(#REF!+#REF!+#REF!+#REF!+#REF!+#REF!+#REF!+#REF!+#REF!+#REF!+#REF!+#REF!+#REF!+#REF!+#REF!+#REF!+#REF!+#REF!+#REF!+#REF!+#REF!+#REF!+#REF!+#REF!+#REF!+#REF!+#REF!+#REF!+#REF!+#REF!+#REF!+#REF!+#REF!+#REF!,5)</f>
        <v>#REF!</v>
      </c>
      <c r="AV14" s="39" t="e">
        <f>ROUND(AZ14*#REF!,2)</f>
        <v>#REF!</v>
      </c>
      <c r="AW14" s="39" t="e">
        <f>ROUND(BA14*#REF!,2)</f>
        <v>#REF!</v>
      </c>
      <c r="AX14" s="39" t="e">
        <f>ROUND(BB14*#REF!,2)</f>
        <v>#REF!</v>
      </c>
      <c r="AY14" s="39" t="e">
        <f>ROUND(BC14*#REF!,2)</f>
        <v>#REF!</v>
      </c>
      <c r="AZ14" s="39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A14" s="39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B14" s="39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C14" s="39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D14" s="41" t="e">
        <f>ROUND(#REF!+#REF!+#REF!+#REF!+#REF!+#REF!+#REF!+#REF!+#REF!+#REF!+#REF!+#REF!+#REF!+#REF!+#REF!+#REF!+#REF!+#REF!+#REF!+#REF!+#REF!+#REF!+#REF!+#REF!+#REF!+#REF!+#REF!+#REF!+#REF!+#REF!+#REF!+#REF!+#REF!+#REF!,2)</f>
        <v>#REF!</v>
      </c>
    </row>
    <row r="15" spans="2:56" s="27" customFormat="1" ht="32.450000000000003" customHeight="1" x14ac:dyDescent="0.25">
      <c r="B15" s="23"/>
      <c r="C15" s="36"/>
      <c r="D15" s="37"/>
      <c r="E15" s="57" t="s">
        <v>32</v>
      </c>
      <c r="F15" s="57"/>
      <c r="G15" s="57"/>
      <c r="H15" s="57"/>
      <c r="I15" s="57"/>
      <c r="J15" s="37"/>
      <c r="K15" s="57" t="s">
        <v>30</v>
      </c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8">
        <v>0</v>
      </c>
      <c r="AH15" s="59"/>
      <c r="AI15" s="59"/>
      <c r="AJ15" s="59"/>
      <c r="AK15" s="59"/>
      <c r="AL15" s="59"/>
      <c r="AM15" s="59"/>
      <c r="AN15" s="55">
        <f t="shared" ref="AN15:AN17" si="0">AG15*1.21</f>
        <v>0</v>
      </c>
      <c r="AO15" s="56"/>
      <c r="AP15" s="56"/>
      <c r="AQ15" s="26"/>
      <c r="AS15" s="38"/>
      <c r="AT15" s="39"/>
      <c r="AU15" s="40"/>
      <c r="AV15" s="39"/>
      <c r="AW15" s="39"/>
      <c r="AX15" s="39"/>
      <c r="AY15" s="39"/>
      <c r="AZ15" s="39"/>
      <c r="BA15" s="39"/>
      <c r="BB15" s="39"/>
      <c r="BC15" s="39"/>
      <c r="BD15" s="41"/>
    </row>
    <row r="16" spans="2:56" s="27" customFormat="1" ht="32.450000000000003" customHeight="1" x14ac:dyDescent="0.25">
      <c r="B16" s="23"/>
      <c r="C16" s="36"/>
      <c r="D16" s="37"/>
      <c r="E16" s="57" t="s">
        <v>29</v>
      </c>
      <c r="F16" s="57"/>
      <c r="G16" s="57"/>
      <c r="H16" s="57"/>
      <c r="I16" s="57"/>
      <c r="J16" s="37"/>
      <c r="K16" s="57" t="s">
        <v>30</v>
      </c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8">
        <v>0</v>
      </c>
      <c r="AH16" s="59"/>
      <c r="AI16" s="59"/>
      <c r="AJ16" s="59"/>
      <c r="AK16" s="59"/>
      <c r="AL16" s="59"/>
      <c r="AM16" s="59"/>
      <c r="AN16" s="55">
        <f t="shared" si="0"/>
        <v>0</v>
      </c>
      <c r="AO16" s="56"/>
      <c r="AP16" s="56"/>
      <c r="AQ16" s="26"/>
      <c r="AS16" s="38"/>
      <c r="AT16" s="39"/>
      <c r="AU16" s="40"/>
      <c r="AV16" s="39"/>
      <c r="AW16" s="39"/>
      <c r="AX16" s="39"/>
      <c r="AY16" s="39"/>
      <c r="AZ16" s="39"/>
      <c r="BA16" s="39"/>
      <c r="BB16" s="39"/>
      <c r="BC16" s="39"/>
      <c r="BD16" s="41"/>
    </row>
    <row r="17" spans="1:56" s="27" customFormat="1" ht="32.450000000000003" customHeight="1" x14ac:dyDescent="0.25">
      <c r="B17" s="23"/>
      <c r="C17" s="36"/>
      <c r="D17" s="37"/>
      <c r="E17" s="57" t="s">
        <v>33</v>
      </c>
      <c r="F17" s="57"/>
      <c r="G17" s="57"/>
      <c r="H17" s="57"/>
      <c r="I17" s="57"/>
      <c r="J17" s="37"/>
      <c r="K17" s="57" t="s">
        <v>30</v>
      </c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8">
        <v>0</v>
      </c>
      <c r="AH17" s="59"/>
      <c r="AI17" s="59"/>
      <c r="AJ17" s="59"/>
      <c r="AK17" s="59"/>
      <c r="AL17" s="59"/>
      <c r="AM17" s="59"/>
      <c r="AN17" s="55">
        <f t="shared" si="0"/>
        <v>0</v>
      </c>
      <c r="AO17" s="56"/>
      <c r="AP17" s="56"/>
      <c r="AQ17" s="26"/>
      <c r="AS17" s="38"/>
      <c r="AT17" s="39"/>
      <c r="AU17" s="40"/>
      <c r="AV17" s="39"/>
      <c r="AW17" s="39"/>
      <c r="AX17" s="39"/>
      <c r="AY17" s="39"/>
      <c r="AZ17" s="39"/>
      <c r="BA17" s="39"/>
      <c r="BB17" s="39"/>
      <c r="BC17" s="39"/>
      <c r="BD17" s="41"/>
    </row>
    <row r="18" spans="1:56" s="45" customFormat="1" ht="34.9" customHeight="1" x14ac:dyDescent="0.25">
      <c r="A18" s="42" t="s">
        <v>28</v>
      </c>
      <c r="B18" s="43"/>
      <c r="C18" s="54"/>
      <c r="D18" s="54"/>
      <c r="E18" s="57" t="s">
        <v>34</v>
      </c>
      <c r="F18" s="57"/>
      <c r="G18" s="57"/>
      <c r="H18" s="57"/>
      <c r="I18" s="57"/>
      <c r="J18" s="54"/>
      <c r="K18" s="57" t="s">
        <v>30</v>
      </c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8">
        <v>0</v>
      </c>
      <c r="AH18" s="59"/>
      <c r="AI18" s="59"/>
      <c r="AJ18" s="59"/>
      <c r="AK18" s="59"/>
      <c r="AL18" s="59"/>
      <c r="AM18" s="59"/>
      <c r="AN18" s="55">
        <f>AG18*1.21</f>
        <v>0</v>
      </c>
      <c r="AO18" s="56"/>
      <c r="AP18" s="56"/>
      <c r="AQ18" s="44"/>
      <c r="AS18" s="46">
        <v>0</v>
      </c>
      <c r="AT18" s="47">
        <f>ROUND(SUM(AV18:AW18),2)</f>
        <v>0</v>
      </c>
      <c r="AU18" s="48" t="e">
        <v>#REF!</v>
      </c>
      <c r="AV18" s="47">
        <v>0</v>
      </c>
      <c r="AW18" s="47">
        <v>0</v>
      </c>
      <c r="AX18" s="47">
        <v>0</v>
      </c>
      <c r="AY18" s="47">
        <v>0</v>
      </c>
      <c r="AZ18" s="47">
        <v>0</v>
      </c>
      <c r="BA18" s="47">
        <v>0</v>
      </c>
      <c r="BB18" s="47" t="e">
        <v>#REF!</v>
      </c>
      <c r="BC18" s="47" t="e">
        <v>#REF!</v>
      </c>
      <c r="BD18" s="49" t="e">
        <v>#REF!</v>
      </c>
    </row>
    <row r="19" spans="1:56" x14ac:dyDescent="0.25">
      <c r="B19" s="2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3"/>
    </row>
    <row r="20" spans="1:56" s="9" customFormat="1" ht="10.9" customHeight="1" x14ac:dyDescent="0.25">
      <c r="B20" s="6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8"/>
      <c r="AS20" s="50"/>
      <c r="AT20" s="12"/>
      <c r="AU20" s="12"/>
      <c r="AV20" s="13"/>
    </row>
    <row r="21" spans="1:56" s="9" customFormat="1" ht="30" customHeight="1" x14ac:dyDescent="0.25">
      <c r="B21" s="6"/>
      <c r="C21" s="51" t="s">
        <v>31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62">
        <f>ROUND(AG14,2)</f>
        <v>0</v>
      </c>
      <c r="AH21" s="62"/>
      <c r="AI21" s="62"/>
      <c r="AJ21" s="62"/>
      <c r="AK21" s="62"/>
      <c r="AL21" s="62"/>
      <c r="AM21" s="62"/>
      <c r="AN21" s="62">
        <f>AN14</f>
        <v>0</v>
      </c>
      <c r="AO21" s="62"/>
      <c r="AP21" s="62"/>
      <c r="AQ21" s="8"/>
    </row>
    <row r="22" spans="1:56" s="9" customFormat="1" ht="6.95" customHeight="1" x14ac:dyDescent="0.25"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6"/>
    </row>
  </sheetData>
  <sheetProtection password="A249" sheet="1" objects="1" scenarios="1"/>
  <mergeCells count="30">
    <mergeCell ref="C3:AP3"/>
    <mergeCell ref="AM9:AP9"/>
    <mergeCell ref="AS9:AT11"/>
    <mergeCell ref="AM10:AP10"/>
    <mergeCell ref="C12:G12"/>
    <mergeCell ref="I12:AF12"/>
    <mergeCell ref="AG12:AM12"/>
    <mergeCell ref="AN12:AP12"/>
    <mergeCell ref="AG21:AM21"/>
    <mergeCell ref="AN21:AP21"/>
    <mergeCell ref="E15:I15"/>
    <mergeCell ref="E16:I16"/>
    <mergeCell ref="E17:I17"/>
    <mergeCell ref="K15:AF15"/>
    <mergeCell ref="AG15:AM15"/>
    <mergeCell ref="AN15:AP15"/>
    <mergeCell ref="K16:AF16"/>
    <mergeCell ref="AG16:AM16"/>
    <mergeCell ref="E18:I18"/>
    <mergeCell ref="K18:AF18"/>
    <mergeCell ref="AG18:AM18"/>
    <mergeCell ref="AN18:AP18"/>
    <mergeCell ref="AN16:AP16"/>
    <mergeCell ref="K17:AF17"/>
    <mergeCell ref="AG17:AM17"/>
    <mergeCell ref="AN17:AP17"/>
    <mergeCell ref="L4:AP4"/>
    <mergeCell ref="L5:AP5"/>
    <mergeCell ref="AG14:AM14"/>
    <mergeCell ref="AN14:AP14"/>
  </mergeCells>
  <hyperlinks>
    <hyperlink ref="A18" location="'D.1.4.5 - MAR'!C2" display="/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2020-05-20T06:44:13Z</dcterms:modified>
</cp:coreProperties>
</file>